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4" i="1" l="1"/>
  <c r="I12" i="1" l="1"/>
  <c r="I13" i="1"/>
  <c r="I11" i="1" l="1"/>
  <c r="I10" i="1" l="1"/>
  <c r="I14" i="1" s="1"/>
</calcChain>
</file>

<file path=xl/sharedStrings.xml><?xml version="1.0" encoding="utf-8"?>
<sst xmlns="http://schemas.openxmlformats.org/spreadsheetml/2006/main" count="39" uniqueCount="35">
  <si>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</si>
  <si>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</si>
  <si>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</si>
  <si>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</si>
  <si>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</si>
  <si>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</si>
  <si>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</si>
  <si>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</si>
  <si>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</si>
  <si>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</si>
  <si>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</si>
  <si>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</si>
  <si>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</si>
  <si>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</si>
  <si>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</si>
  <si>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</si>
  <si>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</si>
  <si>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</si>
  <si>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</si>
  <si>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ЛОТ ДЕЛИМЫЙ</t>
  </si>
  <si>
    <t>Т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</si>
  <si>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</si>
  <si>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НВЛ-2019/660</t>
    </r>
  </si>
  <si>
    <t>Наименование лота:  "Реализация невостребованных ликвидных МТР. Строительные материалы"</t>
  </si>
  <si>
    <t>Кабель контрольный с изоляцией из поливинилхлоридного пластиката с медной жилой КВВГ 4х1,0</t>
  </si>
  <si>
    <t>Праймер НК-50</t>
  </si>
  <si>
    <t>Мастика битумно-резиновая изоляционная МБР-65</t>
  </si>
  <si>
    <t>Комплект манжеты термоусаживающейся ТИАЛ-М 450х2,0 на трубу D-377 мм с замком ТИАЛ-ЗП и эпоксидным праймером</t>
  </si>
  <si>
    <t>М</t>
  </si>
  <si>
    <t>КГ</t>
  </si>
  <si>
    <t>КМП</t>
  </si>
  <si>
    <t>2014</t>
  </si>
  <si>
    <t>2013</t>
  </si>
  <si>
    <t>2012</t>
  </si>
  <si>
    <t>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</si>
</sst>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18.75" x14ac:dyDescent="0.25">
      <c r="A2" s="53" t="s">
        <v>23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22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19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3.5" customHeight="1" x14ac:dyDescent="0.2">
      <c r="A6" s="49" t="s">
        <v>21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0">
        <v>1</v>
      </c>
      <c r="B10" s="40" t="s">
        <v>12</v>
      </c>
      <c r="C10" s="47">
        <v>1006092</v>
      </c>
      <c r="D10" s="46" t="s">
        <v>24</v>
      </c>
      <c r="E10" s="43" t="s">
        <v>28</v>
      </c>
      <c r="F10" s="44">
        <v>50</v>
      </c>
      <c r="G10" s="45">
        <v>49.800111200000003</v>
      </c>
      <c r="H10" s="43" t="s">
        <v>31</v>
      </c>
      <c r="I10" s="41">
        <f>G10*F10</f>
        <v>2490.0055600000001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7">
        <v>1013173</v>
      </c>
      <c r="D11" s="46" t="s">
        <v>25</v>
      </c>
      <c r="E11" s="43" t="s">
        <v>20</v>
      </c>
      <c r="F11" s="44">
        <v>9.5000000000000001E-2</v>
      </c>
      <c r="G11" s="45">
        <v>20303.928</v>
      </c>
      <c r="H11" s="43" t="s">
        <v>32</v>
      </c>
      <c r="I11" s="41">
        <f t="shared" ref="I11:I13" si="0">G11*F11</f>
        <v>1928.8731600000001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" customHeight="1" x14ac:dyDescent="0.25">
      <c r="A12" s="40">
        <v>3</v>
      </c>
      <c r="B12" s="40" t="s">
        <v>12</v>
      </c>
      <c r="C12" s="47">
        <v>1186879</v>
      </c>
      <c r="D12" s="46" t="s">
        <v>26</v>
      </c>
      <c r="E12" s="43" t="s">
        <v>29</v>
      </c>
      <c r="F12" s="44">
        <v>200</v>
      </c>
      <c r="G12" s="45">
        <v>32.5374280614</v>
      </c>
      <c r="H12" s="43" t="s">
        <v>33</v>
      </c>
      <c r="I12" s="41">
        <f t="shared" si="0"/>
        <v>6507.4856122800002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3" customHeight="1" x14ac:dyDescent="0.25">
      <c r="A13" s="40">
        <v>4</v>
      </c>
      <c r="B13" s="40" t="s">
        <v>12</v>
      </c>
      <c r="C13" s="47">
        <v>1235208</v>
      </c>
      <c r="D13" s="46" t="s">
        <v>27</v>
      </c>
      <c r="E13" s="43" t="s">
        <v>30</v>
      </c>
      <c r="F13" s="44">
        <v>4</v>
      </c>
      <c r="G13" s="45">
        <v>542.81989999999996</v>
      </c>
      <c r="H13" s="43" t="s">
        <v>34</v>
      </c>
      <c r="I13" s="41">
        <f t="shared" si="0"/>
        <v>2171.2795999999998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4" customFormat="1" x14ac:dyDescent="0.25">
      <c r="A14" s="60" t="s">
        <v>7</v>
      </c>
      <c r="B14" s="60"/>
      <c r="C14" s="60"/>
      <c r="D14" s="60"/>
      <c r="E14" s="26"/>
      <c r="F14" s="27">
        <f>SUM(F10:F13)</f>
        <v>254.095</v>
      </c>
      <c r="G14" s="28"/>
      <c r="H14" s="36"/>
      <c r="I14" s="42">
        <f>SUM(I10:I13)</f>
        <v>13097.643932280002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7"/>
    </row>
    <row r="16" spans="1:16361" s="4" customFormat="1" ht="93.75" customHeight="1" x14ac:dyDescent="0.25">
      <c r="A16" s="61" t="s">
        <v>8</v>
      </c>
      <c r="B16" s="62"/>
      <c r="C16" s="62"/>
      <c r="D16" s="63"/>
      <c r="E16" s="64" t="s">
        <v>9</v>
      </c>
      <c r="F16" s="64"/>
      <c r="G16" s="64"/>
      <c r="H16" s="64"/>
    </row>
    <row r="17" spans="1:8" s="4" customFormat="1" ht="15.75" customHeight="1" x14ac:dyDescent="0.25">
      <c r="A17" s="57" t="s">
        <v>10</v>
      </c>
      <c r="B17" s="58"/>
      <c r="C17" s="58"/>
      <c r="D17" s="59"/>
      <c r="E17" s="56" t="s">
        <v>16</v>
      </c>
      <c r="F17" s="56"/>
      <c r="G17" s="56"/>
      <c r="H17" s="56"/>
    </row>
    <row r="18" spans="1:8" s="4" customFormat="1" ht="15.75" customHeight="1" x14ac:dyDescent="0.25">
      <c r="A18" s="57" t="s">
        <v>15</v>
      </c>
      <c r="B18" s="58"/>
      <c r="C18" s="58"/>
      <c r="D18" s="59"/>
      <c r="E18" s="56" t="s">
        <v>16</v>
      </c>
      <c r="F18" s="56"/>
      <c r="G18" s="56"/>
      <c r="H18" s="56"/>
    </row>
    <row r="23" spans="1:8" s="18" customFormat="1" ht="44.25" customHeight="1" x14ac:dyDescent="0.2">
      <c r="A23" s="48" t="s">
        <v>17</v>
      </c>
      <c r="B23" s="48"/>
      <c r="C23" s="48"/>
      <c r="D23" s="48"/>
      <c r="E23" s="19"/>
      <c r="F23" s="19"/>
      <c r="G23" s="65" t="s">
        <v>18</v>
      </c>
      <c r="H23" s="65"/>
    </row>
    <row r="24" spans="1:8" s="12" customFormat="1" ht="18.75" x14ac:dyDescent="0.3">
      <c r="A24" s="17"/>
      <c r="C24" s="31"/>
      <c r="F24" s="13"/>
      <c r="G24" s="33"/>
      <c r="H24" s="38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2019-10-31T03:40:37Z</cp:lastPrinted>
  <dcterms:created xsi:type="dcterms:W3CDTF">2016-09-16T10:27:35Z</dcterms:created>
  <dcterms:modified xsi:type="dcterms:W3CDTF">2019-10-31T04:24:52Z</dcterms:modified>
</cp:coreProperties>
</file>